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ocuments\Setor de Obras\limpeza Publica 2.2022\"/>
    </mc:Choice>
  </mc:AlternateContent>
  <xr:revisionPtr revIDLastSave="0" documentId="13_ncr:1_{C76CE6B4-23CF-4C9A-80AF-43B03429B281}" xr6:coauthVersionLast="47" xr6:coauthVersionMax="47" xr10:uidLastSave="{00000000-0000-0000-0000-000000000000}"/>
  <bookViews>
    <workbookView xWindow="-120" yWindow="-120" windowWidth="29040" windowHeight="15960" xr2:uid="{00000000-000D-0000-FFFF-FFFF00000000}"/>
  </bookViews>
  <sheets>
    <sheet name="Plan1" sheetId="1" r:id="rId1"/>
  </sheets>
  <definedNames>
    <definedName name="_xlnm.Print_Area" localSheetId="0">Plan1!$A$1:$P$22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E9" i="1" l="1"/>
  <c r="E12" i="1"/>
  <c r="E13" i="1"/>
  <c r="E14" i="1"/>
  <c r="E8" i="1"/>
  <c r="P7" i="1"/>
  <c r="P16" i="1" s="1"/>
  <c r="O7" i="1"/>
  <c r="O16" i="1" s="1"/>
  <c r="N7" i="1"/>
  <c r="N16" i="1" s="1"/>
  <c r="M7" i="1"/>
  <c r="M16" i="1" s="1"/>
  <c r="L7" i="1"/>
  <c r="L16" i="1" s="1"/>
  <c r="K7" i="1"/>
  <c r="K16" i="1" s="1"/>
  <c r="J7" i="1"/>
  <c r="J16" i="1" s="1"/>
  <c r="I7" i="1"/>
  <c r="I16" i="1" s="1"/>
  <c r="H7" i="1"/>
  <c r="H16" i="1" s="1"/>
  <c r="G7" i="1"/>
  <c r="G16" i="1" s="1"/>
  <c r="F7" i="1"/>
  <c r="F16" i="1" s="1"/>
  <c r="E7" i="1"/>
  <c r="C16" i="1"/>
  <c r="D11" i="1" s="1"/>
  <c r="E16" i="1" l="1"/>
  <c r="D12" i="1"/>
  <c r="D7" i="1"/>
  <c r="D13" i="1"/>
  <c r="D8" i="1"/>
  <c r="D14" i="1"/>
  <c r="D9" i="1"/>
  <c r="D10" i="1"/>
  <c r="D16" i="1" l="1"/>
</calcChain>
</file>

<file path=xl/sharedStrings.xml><?xml version="1.0" encoding="utf-8"?>
<sst xmlns="http://schemas.openxmlformats.org/spreadsheetml/2006/main" count="33" uniqueCount="29">
  <si>
    <t>%</t>
  </si>
  <si>
    <t>TOTAL</t>
  </si>
  <si>
    <t>1º MÊS</t>
  </si>
  <si>
    <t>2º MÊS</t>
  </si>
  <si>
    <t>ENGº JOSÉ MAURICIO GUITTI TONZAR</t>
  </si>
  <si>
    <t>RESPONSÁVEL TÉCNICO</t>
  </si>
  <si>
    <t>3º MÊS</t>
  </si>
  <si>
    <t>4º MÊS</t>
  </si>
  <si>
    <t>Coleta de entulho (Caçamba)</t>
  </si>
  <si>
    <t xml:space="preserve">Coleta RSU </t>
  </si>
  <si>
    <t>Coleta seletiva</t>
  </si>
  <si>
    <t>Roçagem</t>
  </si>
  <si>
    <t>Varrição</t>
  </si>
  <si>
    <t>Poda de arvores</t>
  </si>
  <si>
    <t>Limpeza de bueiros</t>
  </si>
  <si>
    <t>Pintura de guia (Caiação)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</si>
  <si>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</si>
  <si>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</si>
  <si>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</si>
  <si>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</si>
  <si>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</si>
  <si>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</si>
  <si>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</si>
  <si>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</si>
  <si>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 xml:space="preserve">CRONOGRAMA FÍSICO-FINANCEIRO                    </t>
  </si>
  <si>
    <t xml:space="preserve">Município de Selvíria – MS
Data base: agosto de 2022
Valor do BDI: 21,12 %
Objeto: Zeladoria Municipal </t>
  </si>
  <si>
    <t>ITEM</t>
  </si>
  <si>
    <t>DESCRIÇÃO</t>
  </si>
  <si>
    <t xml:space="preserve">TOTAL PARCIAL: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</si>
</sst>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u/>
      <sz val="7.5"/>
      <color indexed="12"/>
      <name val="Arial"/>
      <family val="2"/>
    </font>
    <font>
      <b/>
      <sz val="14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01">
    <xf numFmtId="0" fontId="0" fillId="0" borderId="0" xfId="0"/>
    <xf numFmtId="0" fontId="9" fillId="2" borderId="3" xfId="3" applyFont="1" applyFill="1" applyBorder="1" applyAlignment="1">
      <alignment horizontal="center" vertical="center"/>
    </xf>
    <xf numFmtId="0" fontId="9" fillId="2" borderId="4" xfId="3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/>
    </xf>
    <xf numFmtId="0" fontId="10" fillId="0" borderId="0" xfId="3" applyFont="1" applyAlignment="1">
      <alignment horizontal="center"/>
    </xf>
    <xf numFmtId="0" fontId="7" fillId="0" borderId="0" xfId="0" applyFont="1"/>
    <xf numFmtId="0" fontId="10" fillId="0" borderId="0" xfId="3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9" fontId="7" fillId="0" borderId="0" xfId="0" applyNumberFormat="1" applyFont="1"/>
    <xf numFmtId="43" fontId="7" fillId="0" borderId="0" xfId="6" applyFont="1"/>
    <xf numFmtId="44" fontId="7" fillId="0" borderId="0" xfId="0" applyNumberFormat="1" applyFont="1"/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4" xfId="0" applyFont="1" applyBorder="1"/>
    <xf numFmtId="4" fontId="10" fillId="0" borderId="4" xfId="2" applyNumberFormat="1" applyFont="1" applyBorder="1"/>
    <xf numFmtId="9" fontId="10" fillId="0" borderId="4" xfId="2" applyNumberFormat="1" applyFont="1" applyBorder="1"/>
    <xf numFmtId="0" fontId="7" fillId="0" borderId="2" xfId="0" applyFont="1" applyBorder="1"/>
    <xf numFmtId="0" fontId="10" fillId="0" borderId="0" xfId="2" applyFont="1"/>
    <xf numFmtId="9" fontId="10" fillId="0" borderId="0" xfId="2" applyNumberFormat="1" applyFont="1"/>
    <xf numFmtId="4" fontId="10" fillId="0" borderId="0" xfId="2" applyNumberFormat="1" applyFont="1"/>
    <xf numFmtId="0" fontId="7" fillId="0" borderId="2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164" fontId="10" fillId="0" borderId="6" xfId="2" applyNumberFormat="1" applyFont="1" applyBorder="1"/>
    <xf numFmtId="10" fontId="10" fillId="0" borderId="6" xfId="2" applyNumberFormat="1" applyFont="1" applyBorder="1"/>
    <xf numFmtId="0" fontId="9" fillId="2" borderId="8" xfId="3" applyFont="1" applyFill="1" applyBorder="1" applyAlignment="1">
      <alignment horizontal="center" vertical="center"/>
    </xf>
    <xf numFmtId="0" fontId="9" fillId="2" borderId="5" xfId="3" applyFont="1" applyFill="1" applyBorder="1" applyAlignment="1">
      <alignment horizontal="center" vertical="center"/>
    </xf>
    <xf numFmtId="0" fontId="9" fillId="2" borderId="6" xfId="3" applyFont="1" applyFill="1" applyBorder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9" fillId="5" borderId="7" xfId="2" applyFont="1" applyFill="1" applyBorder="1" applyAlignment="1">
      <alignment horizontal="center" vertical="center"/>
    </xf>
    <xf numFmtId="0" fontId="9" fillId="5" borderId="12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0" fontId="9" fillId="0" borderId="16" xfId="2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4" fontId="10" fillId="0" borderId="20" xfId="2" applyNumberFormat="1" applyFont="1" applyBorder="1" applyAlignment="1">
      <alignment horizontal="center" vertical="center"/>
    </xf>
    <xf numFmtId="44" fontId="10" fillId="0" borderId="21" xfId="2" applyNumberFormat="1" applyFont="1" applyBorder="1" applyAlignment="1">
      <alignment horizontal="center" vertical="center"/>
    </xf>
    <xf numFmtId="44" fontId="10" fillId="0" borderId="22" xfId="2" applyNumberFormat="1" applyFont="1" applyBorder="1" applyAlignment="1">
      <alignment horizontal="center" vertical="center"/>
    </xf>
    <xf numFmtId="44" fontId="10" fillId="0" borderId="20" xfId="5" applyFont="1" applyBorder="1" applyAlignment="1">
      <alignment horizontal="center" vertical="center"/>
    </xf>
    <xf numFmtId="44" fontId="10" fillId="0" borderId="22" xfId="5" applyFont="1" applyBorder="1" applyAlignment="1">
      <alignment horizontal="center" vertical="center"/>
    </xf>
    <xf numFmtId="44" fontId="10" fillId="0" borderId="24" xfId="5" applyFont="1" applyBorder="1" applyAlignment="1">
      <alignment horizontal="center" vertical="center"/>
    </xf>
    <xf numFmtId="44" fontId="10" fillId="0" borderId="7" xfId="5" applyFont="1" applyBorder="1" applyAlignment="1">
      <alignment horizontal="left" vertical="center"/>
    </xf>
    <xf numFmtId="44" fontId="10" fillId="0" borderId="19" xfId="2" applyNumberFormat="1" applyFont="1" applyBorder="1" applyAlignment="1">
      <alignment horizontal="center" vertical="center"/>
    </xf>
    <xf numFmtId="43" fontId="10" fillId="0" borderId="7" xfId="6" applyFont="1" applyBorder="1" applyAlignment="1">
      <alignment vertical="center"/>
    </xf>
    <xf numFmtId="0" fontId="10" fillId="0" borderId="10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44" fontId="10" fillId="0" borderId="10" xfId="5" applyFont="1" applyBorder="1" applyAlignment="1">
      <alignment horizontal="center" vertical="center"/>
    </xf>
    <xf numFmtId="44" fontId="10" fillId="0" borderId="21" xfId="5" applyFont="1" applyBorder="1" applyAlignment="1">
      <alignment horizontal="center" vertical="center"/>
    </xf>
    <xf numFmtId="44" fontId="10" fillId="0" borderId="23" xfId="2" applyNumberFormat="1" applyFont="1" applyBorder="1" applyAlignment="1">
      <alignment horizontal="center" vertical="center"/>
    </xf>
    <xf numFmtId="44" fontId="10" fillId="0" borderId="23" xfId="5" applyFont="1" applyBorder="1" applyAlignment="1">
      <alignment horizontal="center" vertical="center"/>
    </xf>
    <xf numFmtId="0" fontId="4" fillId="3" borderId="10" xfId="3" applyFont="1" applyFill="1" applyBorder="1" applyAlignment="1">
      <alignment horizontal="center"/>
    </xf>
    <xf numFmtId="0" fontId="4" fillId="3" borderId="11" xfId="3" applyFont="1" applyFill="1" applyBorder="1" applyAlignment="1">
      <alignment horizontal="center"/>
    </xf>
    <xf numFmtId="0" fontId="4" fillId="3" borderId="12" xfId="3" applyFont="1" applyFill="1" applyBorder="1" applyAlignment="1">
      <alignment horizontal="center"/>
    </xf>
    <xf numFmtId="49" fontId="8" fillId="2" borderId="3" xfId="1" applyNumberFormat="1" applyFont="1" applyFill="1" applyBorder="1" applyAlignment="1" applyProtection="1">
      <alignment horizontal="left" vertical="center" wrapText="1"/>
    </xf>
    <xf numFmtId="49" fontId="8" fillId="2" borderId="4" xfId="1" applyNumberFormat="1" applyFont="1" applyFill="1" applyBorder="1" applyAlignment="1" applyProtection="1">
      <alignment horizontal="left" vertical="center"/>
    </xf>
    <xf numFmtId="49" fontId="8" fillId="2" borderId="8" xfId="1" applyNumberFormat="1" applyFont="1" applyFill="1" applyBorder="1" applyAlignment="1" applyProtection="1">
      <alignment horizontal="left" vertical="center"/>
    </xf>
    <xf numFmtId="49" fontId="8" fillId="2" borderId="5" xfId="1" applyNumberFormat="1" applyFont="1" applyFill="1" applyBorder="1" applyAlignment="1" applyProtection="1">
      <alignment horizontal="left" vertical="center"/>
    </xf>
    <xf numFmtId="49" fontId="8" fillId="2" borderId="6" xfId="1" applyNumberFormat="1" applyFont="1" applyFill="1" applyBorder="1" applyAlignment="1" applyProtection="1">
      <alignment horizontal="left" vertical="center"/>
    </xf>
    <xf numFmtId="49" fontId="8" fillId="2" borderId="9" xfId="1" applyNumberFormat="1" applyFont="1" applyFill="1" applyBorder="1" applyAlignment="1" applyProtection="1">
      <alignment horizontal="left" vertical="center"/>
    </xf>
    <xf numFmtId="0" fontId="9" fillId="6" borderId="10" xfId="2" applyFont="1" applyFill="1" applyBorder="1" applyAlignment="1">
      <alignment horizontal="right" vertical="center"/>
    </xf>
    <xf numFmtId="0" fontId="9" fillId="6" borderId="12" xfId="2" applyFont="1" applyFill="1" applyBorder="1" applyAlignment="1">
      <alignment horizontal="right" vertical="center"/>
    </xf>
    <xf numFmtId="44" fontId="9" fillId="6" borderId="7" xfId="2" applyNumberFormat="1" applyFont="1" applyFill="1" applyBorder="1" applyAlignment="1">
      <alignment horizontal="center" vertical="center"/>
    </xf>
    <xf numFmtId="41" fontId="9" fillId="6" borderId="7" xfId="2" applyNumberFormat="1" applyFont="1" applyFill="1" applyBorder="1" applyAlignment="1">
      <alignment horizontal="center" vertical="center"/>
    </xf>
    <xf numFmtId="44" fontId="9" fillId="6" borderId="7" xfId="5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44" fontId="10" fillId="4" borderId="7" xfId="5" applyFont="1" applyFill="1" applyBorder="1" applyAlignment="1">
      <alignment horizontal="center" vertical="center"/>
    </xf>
    <xf numFmtId="43" fontId="10" fillId="4" borderId="7" xfId="6" applyFont="1" applyFill="1" applyBorder="1" applyAlignment="1">
      <alignment vertical="center"/>
    </xf>
    <xf numFmtId="44" fontId="10" fillId="4" borderId="19" xfId="2" applyNumberFormat="1" applyFont="1" applyFill="1" applyBorder="1" applyAlignment="1">
      <alignment horizontal="center" vertical="center"/>
    </xf>
    <xf numFmtId="44" fontId="10" fillId="4" borderId="20" xfId="2" applyNumberFormat="1" applyFont="1" applyFill="1" applyBorder="1" applyAlignment="1">
      <alignment horizontal="center" vertical="center"/>
    </xf>
    <xf numFmtId="0" fontId="9" fillId="4" borderId="15" xfId="2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 wrapText="1"/>
    </xf>
    <xf numFmtId="44" fontId="10" fillId="4" borderId="7" xfId="5" applyFont="1" applyFill="1" applyBorder="1" applyAlignment="1">
      <alignment horizontal="left" vertical="center"/>
    </xf>
    <xf numFmtId="44" fontId="10" fillId="4" borderId="20" xfId="5" applyFont="1" applyFill="1" applyBorder="1" applyAlignment="1">
      <alignment horizontal="center" vertical="center"/>
    </xf>
    <xf numFmtId="44" fontId="10" fillId="4" borderId="22" xfId="5" applyFont="1" applyFill="1" applyBorder="1" applyAlignment="1">
      <alignment horizontal="center" vertical="center"/>
    </xf>
    <xf numFmtId="0" fontId="9" fillId="4" borderId="14" xfId="2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 wrapText="1"/>
    </xf>
    <xf numFmtId="44" fontId="10" fillId="4" borderId="21" xfId="2" applyNumberFormat="1" applyFont="1" applyFill="1" applyBorder="1" applyAlignment="1">
      <alignment horizontal="center" vertical="center"/>
    </xf>
    <xf numFmtId="44" fontId="10" fillId="4" borderId="22" xfId="2" applyNumberFormat="1" applyFont="1" applyFill="1" applyBorder="1" applyAlignment="1">
      <alignment horizontal="center" vertical="center"/>
    </xf>
    <xf numFmtId="44" fontId="10" fillId="4" borderId="10" xfId="5" applyFont="1" applyFill="1" applyBorder="1" applyAlignment="1">
      <alignment horizontal="center" vertical="center"/>
    </xf>
    <xf numFmtId="44" fontId="10" fillId="4" borderId="21" xfId="5" applyFont="1" applyFill="1" applyBorder="1" applyAlignment="1">
      <alignment horizontal="center" vertical="center"/>
    </xf>
    <xf numFmtId="44" fontId="10" fillId="4" borderId="23" xfId="5" applyFont="1" applyFill="1" applyBorder="1" applyAlignment="1">
      <alignment horizontal="center" vertical="center"/>
    </xf>
    <xf numFmtId="0" fontId="9" fillId="5" borderId="10" xfId="2" applyFont="1" applyFill="1" applyBorder="1" applyAlignment="1">
      <alignment horizontal="center" vertical="center"/>
    </xf>
    <xf numFmtId="44" fontId="9" fillId="6" borderId="10" xfId="2" applyNumberFormat="1" applyFont="1" applyFill="1" applyBorder="1" applyAlignment="1">
      <alignment horizontal="center" vertical="center"/>
    </xf>
    <xf numFmtId="44" fontId="10" fillId="4" borderId="10" xfId="2" applyNumberFormat="1" applyFont="1" applyFill="1" applyBorder="1" applyAlignment="1">
      <alignment horizontal="center" vertical="center"/>
    </xf>
    <xf numFmtId="44" fontId="10" fillId="0" borderId="2" xfId="5" applyFont="1" applyBorder="1" applyAlignment="1">
      <alignment horizontal="center" vertical="center"/>
    </xf>
    <xf numFmtId="44" fontId="10" fillId="0" borderId="25" xfId="5" applyFont="1" applyBorder="1" applyAlignment="1">
      <alignment horizontal="center" vertical="center"/>
    </xf>
    <xf numFmtId="9" fontId="10" fillId="0" borderId="3" xfId="2" applyNumberFormat="1" applyFont="1" applyBorder="1"/>
    <xf numFmtId="9" fontId="10" fillId="0" borderId="8" xfId="2" applyNumberFormat="1" applyFont="1" applyBorder="1"/>
    <xf numFmtId="0" fontId="7" fillId="0" borderId="0" xfId="0" applyFont="1" applyBorder="1"/>
    <xf numFmtId="0" fontId="7" fillId="0" borderId="13" xfId="0" applyFont="1" applyBorder="1"/>
    <xf numFmtId="4" fontId="10" fillId="0" borderId="2" xfId="2" applyNumberFormat="1" applyFont="1" applyBorder="1"/>
    <xf numFmtId="4" fontId="10" fillId="0" borderId="0" xfId="2" applyNumberFormat="1" applyFont="1" applyBorder="1"/>
    <xf numFmtId="4" fontId="10" fillId="0" borderId="13" xfId="2" applyNumberFormat="1" applyFont="1" applyBorder="1"/>
    <xf numFmtId="0" fontId="7" fillId="0" borderId="13" xfId="0" applyFont="1" applyBorder="1" applyAlignment="1">
      <alignment horizontal="center"/>
    </xf>
    <xf numFmtId="10" fontId="10" fillId="0" borderId="5" xfId="2" applyNumberFormat="1" applyFont="1" applyBorder="1"/>
    <xf numFmtId="10" fontId="10" fillId="0" borderId="9" xfId="2" applyNumberFormat="1" applyFont="1" applyBorder="1"/>
  </cellXfs>
  <cellStyles count="7">
    <cellStyle name="Hyperlink_Recuperação Asfáltica" xfId="1" xr:uid="{00000000-0005-0000-0000-000000000000}"/>
    <cellStyle name="Moeda" xfId="5" builtinId="4"/>
    <cellStyle name="Normal" xfId="0" builtinId="0"/>
    <cellStyle name="Normal_C_001-00" xfId="2" xr:uid="{00000000-0005-0000-0000-000003000000}"/>
    <cellStyle name="Normal_Recuperação Asfáltica" xfId="3" xr:uid="{00000000-0005-0000-0000-000004000000}"/>
    <cellStyle name="Separador de milhares 3" xfId="4" xr:uid="{00000000-0005-0000-0000-000007000000}"/>
    <cellStyle name="Vírgula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28575</xdr:rowOff>
    </xdr:from>
    <xdr:to>
      <xdr:col>6</xdr:col>
      <xdr:colOff>1219200</xdr:colOff>
      <xdr:row>1</xdr:row>
      <xdr:rowOff>123825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408CD3-AA3E-4649-B62A-45DE40112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8575"/>
          <a:ext cx="8810625" cy="933450"/>
        </a:xfrm>
        <a:prstGeom prst="rect">
          <a:avLst/>
        </a:prstGeom>
      </xdr:spPr>
    </xdr:pic>
    <xdr:clientData/>
  </xdr:twoCellAnchor>
  <xdr:twoCellAnchor editAs="oneCell">
    <xdr:from>
      <xdr:col>8</xdr:col>
      <xdr:colOff>371474</xdr:colOff>
      <xdr:row>0</xdr:row>
      <xdr:rowOff>76200</xdr:rowOff>
    </xdr:from>
    <xdr:to>
      <xdr:col>15</xdr:col>
      <xdr:colOff>981074</xdr:colOff>
      <xdr:row>1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418DE30-2A83-415F-A651-4279F3308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63224" y="76200"/>
          <a:ext cx="9610725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view="pageBreakPreview" topLeftCell="F1" zoomScaleNormal="100" zoomScaleSheetLayoutView="100" workbookViewId="0">
      <selection activeCell="R23" sqref="R23"/>
    </sheetView>
  </sheetViews>
  <sheetFormatPr defaultRowHeight="15" x14ac:dyDescent="0.2"/>
  <cols>
    <col min="1" max="1" width="7.7109375" style="5" bestFit="1" customWidth="1"/>
    <col min="2" max="2" width="38.28515625" style="5" customWidth="1"/>
    <col min="3" max="3" width="19.7109375" style="5" bestFit="1" customWidth="1"/>
    <col min="4" max="4" width="11.5703125" style="5" bestFit="1" customWidth="1"/>
    <col min="5" max="5" width="19.42578125" style="5" bestFit="1" customWidth="1"/>
    <col min="6" max="6" width="17.85546875" style="5" bestFit="1" customWidth="1"/>
    <col min="7" max="7" width="18.85546875" style="5" bestFit="1" customWidth="1"/>
    <col min="8" max="8" width="19.42578125" style="5" bestFit="1" customWidth="1"/>
    <col min="9" max="16" width="19.28515625" style="5" customWidth="1"/>
    <col min="17" max="17" width="10.140625" style="5" bestFit="1" customWidth="1"/>
    <col min="18" max="19" width="9.140625" style="5"/>
    <col min="20" max="20" width="14.28515625" style="5" bestFit="1" customWidth="1"/>
    <col min="21" max="16384" width="9.140625" style="5"/>
  </cols>
  <sheetData>
    <row r="1" spans="1:20" ht="66" customHeight="1" x14ac:dyDescent="0.2">
      <c r="A1" s="1"/>
      <c r="B1" s="2"/>
      <c r="C1" s="2"/>
      <c r="D1" s="2"/>
      <c r="E1" s="2"/>
      <c r="F1" s="2"/>
      <c r="G1" s="2"/>
      <c r="H1" s="2"/>
      <c r="I1" s="1"/>
      <c r="J1" s="2"/>
      <c r="K1" s="2"/>
      <c r="L1" s="2"/>
      <c r="M1" s="2"/>
      <c r="N1" s="2"/>
      <c r="O1" s="2"/>
      <c r="P1" s="26"/>
      <c r="Q1" s="3"/>
      <c r="R1" s="4"/>
    </row>
    <row r="2" spans="1:20" ht="15.75" customHeight="1" thickBot="1" x14ac:dyDescent="0.25">
      <c r="A2" s="27"/>
      <c r="B2" s="28"/>
      <c r="C2" s="28"/>
      <c r="D2" s="28"/>
      <c r="E2" s="28"/>
      <c r="F2" s="28"/>
      <c r="G2" s="28"/>
      <c r="H2" s="28"/>
      <c r="I2" s="27"/>
      <c r="J2" s="28"/>
      <c r="K2" s="28"/>
      <c r="L2" s="28"/>
      <c r="M2" s="28"/>
      <c r="N2" s="28"/>
      <c r="O2" s="28"/>
      <c r="P2" s="29"/>
      <c r="Q2" s="6"/>
      <c r="R2" s="6"/>
    </row>
    <row r="3" spans="1:20" ht="15.75" customHeight="1" x14ac:dyDescent="0.2">
      <c r="A3" s="57" t="s">
        <v>25</v>
      </c>
      <c r="B3" s="58"/>
      <c r="C3" s="58"/>
      <c r="D3" s="58"/>
      <c r="E3" s="58"/>
      <c r="F3" s="58"/>
      <c r="G3" s="58"/>
      <c r="H3" s="58"/>
      <c r="I3" s="57" t="s">
        <v>25</v>
      </c>
      <c r="J3" s="58"/>
      <c r="K3" s="58"/>
      <c r="L3" s="58"/>
      <c r="M3" s="58"/>
      <c r="N3" s="58"/>
      <c r="O3" s="58"/>
      <c r="P3" s="59"/>
      <c r="Q3" s="6"/>
      <c r="R3" s="6"/>
    </row>
    <row r="4" spans="1:20" ht="43.5" customHeight="1" thickBot="1" x14ac:dyDescent="0.25">
      <c r="A4" s="60"/>
      <c r="B4" s="61"/>
      <c r="C4" s="61"/>
      <c r="D4" s="61"/>
      <c r="E4" s="61"/>
      <c r="F4" s="61"/>
      <c r="G4" s="61"/>
      <c r="H4" s="61"/>
      <c r="I4" s="60"/>
      <c r="J4" s="61"/>
      <c r="K4" s="61"/>
      <c r="L4" s="61"/>
      <c r="M4" s="61"/>
      <c r="N4" s="61"/>
      <c r="O4" s="61"/>
      <c r="P4" s="62"/>
      <c r="Q4" s="6"/>
      <c r="R4" s="6"/>
    </row>
    <row r="5" spans="1:20" ht="18.75" thickBot="1" x14ac:dyDescent="0.3">
      <c r="A5" s="54" t="s">
        <v>24</v>
      </c>
      <c r="B5" s="55"/>
      <c r="C5" s="55"/>
      <c r="D5" s="55"/>
      <c r="E5" s="55"/>
      <c r="F5" s="55"/>
      <c r="G5" s="55"/>
      <c r="H5" s="55"/>
      <c r="I5" s="54" t="s">
        <v>24</v>
      </c>
      <c r="J5" s="55"/>
      <c r="K5" s="55"/>
      <c r="L5" s="55"/>
      <c r="M5" s="55"/>
      <c r="N5" s="55"/>
      <c r="O5" s="55"/>
      <c r="P5" s="56"/>
      <c r="Q5" s="4"/>
      <c r="R5" s="4"/>
    </row>
    <row r="6" spans="1:20" s="8" customFormat="1" ht="16.5" thickBot="1" x14ac:dyDescent="0.3">
      <c r="A6" s="31" t="s">
        <v>26</v>
      </c>
      <c r="B6" s="32" t="s">
        <v>27</v>
      </c>
      <c r="C6" s="31" t="s">
        <v>1</v>
      </c>
      <c r="D6" s="31" t="s">
        <v>0</v>
      </c>
      <c r="E6" s="31" t="s">
        <v>2</v>
      </c>
      <c r="F6" s="31" t="s">
        <v>3</v>
      </c>
      <c r="G6" s="31" t="s">
        <v>6</v>
      </c>
      <c r="H6" s="86" t="s">
        <v>7</v>
      </c>
      <c r="I6" s="31" t="s">
        <v>16</v>
      </c>
      <c r="J6" s="31" t="s">
        <v>17</v>
      </c>
      <c r="K6" s="31" t="s">
        <v>18</v>
      </c>
      <c r="L6" s="31" t="s">
        <v>19</v>
      </c>
      <c r="M6" s="31" t="s">
        <v>20</v>
      </c>
      <c r="N6" s="31" t="s">
        <v>21</v>
      </c>
      <c r="O6" s="31" t="s">
        <v>22</v>
      </c>
      <c r="P6" s="31" t="s">
        <v>23</v>
      </c>
      <c r="Q6" s="7"/>
    </row>
    <row r="7" spans="1:20" s="8" customFormat="1" ht="16.5" thickBot="1" x14ac:dyDescent="0.25">
      <c r="A7" s="68">
        <v>1</v>
      </c>
      <c r="B7" s="69" t="s">
        <v>8</v>
      </c>
      <c r="C7" s="70">
        <v>885559.19039999996</v>
      </c>
      <c r="D7" s="71">
        <f>C7/C16*100</f>
        <v>17.718340888507832</v>
      </c>
      <c r="E7" s="72">
        <f>C7/12</f>
        <v>73796.599199999997</v>
      </c>
      <c r="F7" s="73">
        <f>C7/12</f>
        <v>73796.599199999997</v>
      </c>
      <c r="G7" s="73">
        <f>C7/12</f>
        <v>73796.599199999997</v>
      </c>
      <c r="H7" s="81">
        <f>C7/12</f>
        <v>73796.599199999997</v>
      </c>
      <c r="I7" s="88">
        <f>C7/12</f>
        <v>73796.599199999997</v>
      </c>
      <c r="J7" s="81">
        <f>C7/12</f>
        <v>73796.599199999997</v>
      </c>
      <c r="K7" s="81">
        <f>C7/12</f>
        <v>73796.599199999997</v>
      </c>
      <c r="L7" s="81">
        <f>C7/12</f>
        <v>73796.599199999997</v>
      </c>
      <c r="M7" s="81">
        <f>C7/12</f>
        <v>73796.599199999997</v>
      </c>
      <c r="N7" s="81">
        <f>C7/12</f>
        <v>73796.599199999997</v>
      </c>
      <c r="O7" s="81">
        <f>C7/12</f>
        <v>73796.599199999997</v>
      </c>
      <c r="P7" s="82">
        <f>C7/12</f>
        <v>73796.599199999997</v>
      </c>
    </row>
    <row r="8" spans="1:20" ht="24.75" customHeight="1" thickBot="1" x14ac:dyDescent="0.25">
      <c r="A8" s="33">
        <v>2</v>
      </c>
      <c r="B8" s="38" t="s">
        <v>9</v>
      </c>
      <c r="C8" s="45">
        <v>644346.28799999994</v>
      </c>
      <c r="D8" s="47">
        <f>C8/C16*100</f>
        <v>12.89213336024641</v>
      </c>
      <c r="E8" s="46">
        <f>C8/12</f>
        <v>53695.523999999998</v>
      </c>
      <c r="F8" s="42">
        <v>53695.523999999998</v>
      </c>
      <c r="G8" s="42">
        <v>53695.523999999998</v>
      </c>
      <c r="H8" s="51">
        <v>53695.523999999998</v>
      </c>
      <c r="I8" s="50">
        <v>53695.523999999998</v>
      </c>
      <c r="J8" s="51">
        <v>53695.523999999998</v>
      </c>
      <c r="K8" s="51">
        <v>53695.523999999998</v>
      </c>
      <c r="L8" s="51">
        <v>53695.523999999998</v>
      </c>
      <c r="M8" s="51">
        <v>53695.523999999998</v>
      </c>
      <c r="N8" s="51">
        <v>53695.523999999998</v>
      </c>
      <c r="O8" s="51">
        <v>53695.523999999998</v>
      </c>
      <c r="P8" s="43">
        <v>53695.523999999998</v>
      </c>
      <c r="Q8" s="9"/>
    </row>
    <row r="9" spans="1:20" ht="24.75" customHeight="1" thickBot="1" x14ac:dyDescent="0.25">
      <c r="A9" s="74">
        <v>3</v>
      </c>
      <c r="B9" s="75" t="s">
        <v>10</v>
      </c>
      <c r="C9" s="76">
        <v>950657.75059200008</v>
      </c>
      <c r="D9" s="71">
        <f>C9/C16*100</f>
        <v>19.020838218259335</v>
      </c>
      <c r="E9" s="72">
        <f t="shared" ref="E9:F14" si="0">C9/12</f>
        <v>79221.479216000007</v>
      </c>
      <c r="F9" s="73">
        <v>79221.479216000007</v>
      </c>
      <c r="G9" s="77">
        <v>79221.479216000007</v>
      </c>
      <c r="H9" s="84">
        <v>79221.479216000007</v>
      </c>
      <c r="I9" s="83">
        <v>79221.479216000007</v>
      </c>
      <c r="J9" s="84">
        <v>79221.479216000007</v>
      </c>
      <c r="K9" s="84">
        <v>79221.479216000007</v>
      </c>
      <c r="L9" s="84">
        <v>79221.479216000007</v>
      </c>
      <c r="M9" s="84">
        <v>79221.479216000007</v>
      </c>
      <c r="N9" s="84">
        <v>79221.479216000007</v>
      </c>
      <c r="O9" s="84">
        <v>79221.479216000007</v>
      </c>
      <c r="P9" s="78">
        <v>79221.479216000007</v>
      </c>
      <c r="Q9" s="9"/>
    </row>
    <row r="10" spans="1:20" ht="24.75" customHeight="1" thickBot="1" x14ac:dyDescent="0.25">
      <c r="A10" s="34">
        <v>4</v>
      </c>
      <c r="B10" s="36" t="s">
        <v>11</v>
      </c>
      <c r="C10" s="45">
        <v>1137407.785344</v>
      </c>
      <c r="D10" s="47">
        <f>C10/C16*100</f>
        <v>22.757348225209874</v>
      </c>
      <c r="E10" s="46">
        <v>94783.982111999998</v>
      </c>
      <c r="F10" s="39">
        <v>94783.982111999998</v>
      </c>
      <c r="G10" s="39">
        <v>94783.982111999998</v>
      </c>
      <c r="H10" s="40">
        <v>94783.982111999998</v>
      </c>
      <c r="I10" s="52">
        <v>94783.982111999998</v>
      </c>
      <c r="J10" s="39">
        <v>94783.982111999998</v>
      </c>
      <c r="K10" s="39">
        <v>94783.982111999998</v>
      </c>
      <c r="L10" s="39">
        <v>94783.982111999998</v>
      </c>
      <c r="M10" s="39">
        <v>94783.982111999998</v>
      </c>
      <c r="N10" s="39">
        <v>94783.982111999998</v>
      </c>
      <c r="O10" s="39">
        <v>94783.982111999998</v>
      </c>
      <c r="P10" s="41">
        <v>94783.982111999998</v>
      </c>
      <c r="Q10" s="10"/>
      <c r="T10" s="11"/>
    </row>
    <row r="11" spans="1:20" ht="24.75" customHeight="1" thickBot="1" x14ac:dyDescent="0.25">
      <c r="A11" s="79">
        <v>5</v>
      </c>
      <c r="B11" s="80" t="s">
        <v>12</v>
      </c>
      <c r="C11" s="76">
        <v>790217.30534399999</v>
      </c>
      <c r="D11" s="71">
        <f>C11/C16*100</f>
        <v>15.810732635227669</v>
      </c>
      <c r="E11" s="72">
        <f t="shared" si="0"/>
        <v>65851.442112000004</v>
      </c>
      <c r="F11" s="77">
        <v>65851.442112000004</v>
      </c>
      <c r="G11" s="77">
        <v>65851.442112000004</v>
      </c>
      <c r="H11" s="84">
        <v>65851.442112000004</v>
      </c>
      <c r="I11" s="85">
        <v>65851.442112000004</v>
      </c>
      <c r="J11" s="77">
        <v>65851.442112000004</v>
      </c>
      <c r="K11" s="77">
        <v>65851.442112000004</v>
      </c>
      <c r="L11" s="77">
        <v>65851.442112000004</v>
      </c>
      <c r="M11" s="77">
        <v>65851.442112000004</v>
      </c>
      <c r="N11" s="77">
        <v>65851.442112000004</v>
      </c>
      <c r="O11" s="77">
        <v>65851.442112000004</v>
      </c>
      <c r="P11" s="78">
        <v>65851.442112000004</v>
      </c>
      <c r="Q11" s="10"/>
      <c r="T11" s="11"/>
    </row>
    <row r="12" spans="1:20" ht="24.75" customHeight="1" thickBot="1" x14ac:dyDescent="0.25">
      <c r="A12" s="34">
        <v>6</v>
      </c>
      <c r="B12" s="36" t="s">
        <v>13</v>
      </c>
      <c r="C12" s="45">
        <v>469690.472832</v>
      </c>
      <c r="D12" s="47">
        <f>C12/C16*100</f>
        <v>9.3976054903374227</v>
      </c>
      <c r="E12" s="46">
        <f t="shared" si="0"/>
        <v>39140.872735999998</v>
      </c>
      <c r="F12" s="42">
        <v>39140.872735999998</v>
      </c>
      <c r="G12" s="42">
        <v>39140.872735999998</v>
      </c>
      <c r="H12" s="51">
        <v>39140.872735999998</v>
      </c>
      <c r="I12" s="53">
        <v>39140.872735999998</v>
      </c>
      <c r="J12" s="42">
        <v>39140.872735999998</v>
      </c>
      <c r="K12" s="42">
        <v>39140.872735999998</v>
      </c>
      <c r="L12" s="42">
        <v>39140.872735999998</v>
      </c>
      <c r="M12" s="42">
        <v>39140.872735999998</v>
      </c>
      <c r="N12" s="42">
        <v>39140.872735999998</v>
      </c>
      <c r="O12" s="42">
        <v>39140.872735999998</v>
      </c>
      <c r="P12" s="43">
        <v>39140.872735999998</v>
      </c>
      <c r="Q12" s="10"/>
      <c r="T12" s="11"/>
    </row>
    <row r="13" spans="1:20" ht="24.75" customHeight="1" thickBot="1" x14ac:dyDescent="0.25">
      <c r="A13" s="74">
        <v>7</v>
      </c>
      <c r="B13" s="80" t="s">
        <v>14</v>
      </c>
      <c r="C13" s="76">
        <v>58639.036800000002</v>
      </c>
      <c r="D13" s="71">
        <f>C13/C16*100</f>
        <v>1.1732546561081407</v>
      </c>
      <c r="E13" s="72">
        <f t="shared" si="0"/>
        <v>4886.5864000000001</v>
      </c>
      <c r="F13" s="77">
        <v>4886.5864000000001</v>
      </c>
      <c r="G13" s="77">
        <v>4886.5864000000001</v>
      </c>
      <c r="H13" s="84">
        <v>4886.5864000000001</v>
      </c>
      <c r="I13" s="85">
        <v>4886.5864000000001</v>
      </c>
      <c r="J13" s="77">
        <v>4886.5864000000001</v>
      </c>
      <c r="K13" s="77">
        <v>4886.5864000000001</v>
      </c>
      <c r="L13" s="77">
        <v>4886.5864000000001</v>
      </c>
      <c r="M13" s="77">
        <v>4886.5864000000001</v>
      </c>
      <c r="N13" s="77">
        <v>4886.5864000000001</v>
      </c>
      <c r="O13" s="77">
        <v>4886.5864000000001</v>
      </c>
      <c r="P13" s="78">
        <v>4886.5864000000001</v>
      </c>
      <c r="Q13" s="10"/>
      <c r="T13" s="11"/>
    </row>
    <row r="14" spans="1:20" ht="24.75" customHeight="1" thickBot="1" x14ac:dyDescent="0.25">
      <c r="A14" s="35">
        <v>8</v>
      </c>
      <c r="B14" s="37" t="s">
        <v>15</v>
      </c>
      <c r="C14" s="45">
        <v>61462.489344000001</v>
      </c>
      <c r="D14" s="47">
        <f>C14/C16*100</f>
        <v>1.229746526103324</v>
      </c>
      <c r="E14" s="46">
        <f t="shared" si="0"/>
        <v>5121.8741120000004</v>
      </c>
      <c r="F14" s="42">
        <v>5121.8741120000004</v>
      </c>
      <c r="G14" s="42">
        <v>5121.8741120000004</v>
      </c>
      <c r="H14" s="51">
        <v>5121.8741120000004</v>
      </c>
      <c r="I14" s="53">
        <v>5121.8741120000004</v>
      </c>
      <c r="J14" s="42">
        <v>5121.8741120000004</v>
      </c>
      <c r="K14" s="42">
        <v>5121.8741120000004</v>
      </c>
      <c r="L14" s="42">
        <v>5121.8741120000004</v>
      </c>
      <c r="M14" s="42">
        <v>5121.8741120000004</v>
      </c>
      <c r="N14" s="42">
        <v>5121.8741120000004</v>
      </c>
      <c r="O14" s="42">
        <v>5121.8741120000004</v>
      </c>
      <c r="P14" s="43">
        <v>5121.8741120000004</v>
      </c>
      <c r="Q14" s="10"/>
      <c r="T14" s="11"/>
    </row>
    <row r="15" spans="1:20" ht="24.75" customHeight="1" thickBot="1" x14ac:dyDescent="0.25">
      <c r="A15" s="48"/>
      <c r="B15" s="49"/>
      <c r="C15" s="49"/>
      <c r="D15" s="49"/>
      <c r="E15" s="49"/>
      <c r="F15" s="49"/>
      <c r="G15" s="49"/>
      <c r="H15" s="49"/>
      <c r="I15" s="89"/>
      <c r="J15" s="44"/>
      <c r="K15" s="44"/>
      <c r="L15" s="44"/>
      <c r="M15" s="44"/>
      <c r="N15" s="44"/>
      <c r="O15" s="44"/>
      <c r="P15" s="90"/>
      <c r="Q15" s="10"/>
      <c r="T15" s="11"/>
    </row>
    <row r="16" spans="1:20" ht="16.5" thickBot="1" x14ac:dyDescent="0.25">
      <c r="A16" s="63" t="s">
        <v>28</v>
      </c>
      <c r="B16" s="64"/>
      <c r="C16" s="65">
        <f>C14+C13+C12+C11+C10+C9+C8+C7</f>
        <v>4997980.3186559994</v>
      </c>
      <c r="D16" s="66">
        <f>SUM(D7:D15)</f>
        <v>100.00000000000001</v>
      </c>
      <c r="E16" s="67">
        <f>SUM(E7:E15)</f>
        <v>416498.35988799995</v>
      </c>
      <c r="F16" s="65">
        <f>SUM(F7:F15)</f>
        <v>416498.35988799995</v>
      </c>
      <c r="G16" s="65">
        <f>SUM(G7:G15)</f>
        <v>416498.35988799995</v>
      </c>
      <c r="H16" s="87">
        <f>SUM(H7:H15)</f>
        <v>416498.35988799995</v>
      </c>
      <c r="I16" s="65">
        <f>SUM(I7:I15)</f>
        <v>416498.35988799995</v>
      </c>
      <c r="J16" s="65">
        <f>SUM(J7:J15)</f>
        <v>416498.35988799995</v>
      </c>
      <c r="K16" s="65">
        <f>SUM(K7:K15)</f>
        <v>416498.35988799995</v>
      </c>
      <c r="L16" s="65">
        <f>SUM(L7:L15)</f>
        <v>416498.35988799995</v>
      </c>
      <c r="M16" s="65">
        <f>SUM(M7:M15)</f>
        <v>416498.35988799995</v>
      </c>
      <c r="N16" s="65">
        <f>SUM(N7:N15)</f>
        <v>416498.35988799995</v>
      </c>
      <c r="O16" s="65">
        <f>SUM(O7:O15)</f>
        <v>416498.35988799995</v>
      </c>
      <c r="P16" s="65">
        <f>SUM(P7:P15)</f>
        <v>416498.35988799995</v>
      </c>
    </row>
    <row r="17" spans="1:20" x14ac:dyDescent="0.2">
      <c r="A17" s="12"/>
      <c r="B17" s="13"/>
      <c r="C17" s="14"/>
      <c r="D17" s="14"/>
      <c r="E17" s="15"/>
      <c r="F17" s="16"/>
      <c r="G17" s="16"/>
      <c r="H17" s="16"/>
      <c r="I17" s="91"/>
      <c r="J17" s="16"/>
      <c r="K17" s="16"/>
      <c r="L17" s="16"/>
      <c r="M17" s="16"/>
      <c r="N17" s="16"/>
      <c r="O17" s="16"/>
      <c r="P17" s="92"/>
      <c r="T17" s="11"/>
    </row>
    <row r="18" spans="1:20" x14ac:dyDescent="0.2">
      <c r="A18" s="17"/>
      <c r="I18" s="17"/>
      <c r="J18" s="93"/>
      <c r="K18" s="93"/>
      <c r="L18" s="93"/>
      <c r="M18" s="93"/>
      <c r="N18" s="93"/>
      <c r="O18" s="93"/>
      <c r="P18" s="94"/>
      <c r="T18" s="11"/>
    </row>
    <row r="19" spans="1:20" x14ac:dyDescent="0.2">
      <c r="A19" s="17"/>
      <c r="B19" s="18"/>
      <c r="C19" s="18"/>
      <c r="E19" s="19"/>
      <c r="F19" s="20"/>
      <c r="G19" s="20"/>
      <c r="H19" s="20"/>
      <c r="I19" s="95"/>
      <c r="J19" s="96"/>
      <c r="K19" s="96"/>
      <c r="L19" s="96"/>
      <c r="M19" s="96"/>
      <c r="N19" s="96"/>
      <c r="O19" s="96"/>
      <c r="P19" s="97"/>
    </row>
    <row r="20" spans="1:20" x14ac:dyDescent="0.2">
      <c r="A20" s="21" t="s">
        <v>5</v>
      </c>
      <c r="B20" s="30"/>
      <c r="C20" s="30"/>
      <c r="D20" s="30"/>
      <c r="E20" s="30"/>
      <c r="F20" s="30"/>
      <c r="G20" s="30"/>
      <c r="H20" s="30"/>
      <c r="I20" s="21" t="s">
        <v>5</v>
      </c>
      <c r="J20" s="30"/>
      <c r="K20" s="30"/>
      <c r="L20" s="30"/>
      <c r="M20" s="30"/>
      <c r="N20" s="30"/>
      <c r="O20" s="30"/>
      <c r="P20" s="98"/>
    </row>
    <row r="21" spans="1:20" x14ac:dyDescent="0.2">
      <c r="A21" s="21" t="s">
        <v>4</v>
      </c>
      <c r="B21" s="30"/>
      <c r="C21" s="30"/>
      <c r="D21" s="30"/>
      <c r="E21" s="30"/>
      <c r="F21" s="30"/>
      <c r="G21" s="30"/>
      <c r="H21" s="30"/>
      <c r="I21" s="21" t="s">
        <v>4</v>
      </c>
      <c r="J21" s="30"/>
      <c r="K21" s="30"/>
      <c r="L21" s="30"/>
      <c r="M21" s="30"/>
      <c r="N21" s="30"/>
      <c r="O21" s="30"/>
      <c r="P21" s="98"/>
    </row>
    <row r="22" spans="1:20" ht="15.75" thickBot="1" x14ac:dyDescent="0.25">
      <c r="A22" s="22"/>
      <c r="B22" s="23"/>
      <c r="C22" s="23"/>
      <c r="D22" s="23"/>
      <c r="E22" s="24"/>
      <c r="F22" s="25"/>
      <c r="G22" s="25"/>
      <c r="H22" s="25"/>
      <c r="I22" s="99"/>
      <c r="J22" s="25"/>
      <c r="K22" s="25"/>
      <c r="L22" s="25"/>
      <c r="M22" s="25"/>
      <c r="N22" s="25"/>
      <c r="O22" s="25"/>
      <c r="P22" s="100"/>
    </row>
    <row r="24" spans="1:20" x14ac:dyDescent="0.2">
      <c r="E24" s="20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20" x14ac:dyDescent="0.2"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</sheetData>
  <mergeCells count="13">
    <mergeCell ref="A15:H15"/>
    <mergeCell ref="A1:H2"/>
    <mergeCell ref="I1:P2"/>
    <mergeCell ref="A17:B17"/>
    <mergeCell ref="A3:H4"/>
    <mergeCell ref="A5:H5"/>
    <mergeCell ref="I5:P5"/>
    <mergeCell ref="I3:P4"/>
    <mergeCell ref="A20:H20"/>
    <mergeCell ref="A21:H21"/>
    <mergeCell ref="I20:P20"/>
    <mergeCell ref="I21:P21"/>
    <mergeCell ref="A16:B16"/>
  </mergeCells>
  <phoneticPr fontId="5" type="noConversion"/>
  <pageMargins left="0.70866141732283472" right="0.51181102362204722" top="1.7716535433070868" bottom="0.78740157480314965" header="0.31496062992125984" footer="0.31496062992125984"/>
  <pageSetup paperSize="9" scale="73" orientation="landscape" r:id="rId1"/>
  <colBreaks count="2" manualBreakCount="2">
    <brk id="8" max="22" man="1"/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WX UserPrime</cp:lastModifiedBy>
  <cp:lastPrinted>2022-09-29T12:24:15Z</cp:lastPrinted>
  <dcterms:created xsi:type="dcterms:W3CDTF">2010-12-02T18:33:38Z</dcterms:created>
  <dcterms:modified xsi:type="dcterms:W3CDTF">2022-09-29T12:30:54Z</dcterms:modified>
</cp:coreProperties>
</file>